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armacijosTarnybosDokumentai\FVS vykdomi pirkimai\EcoCost\Importo failai\Importas_Eksportas\Ecocost_2026\Pakartotiniai_2026\12940_Vaisingumo centras\"/>
    </mc:Choice>
  </mc:AlternateContent>
  <xr:revisionPtr revIDLastSave="0" documentId="13_ncr:1_{B027CB69-EEFD-4B27-A110-C00F9A99509C}" xr6:coauthVersionLast="47" xr6:coauthVersionMax="47" xr10:uidLastSave="{00000000-0000-0000-0000-000000000000}"/>
  <bookViews>
    <workbookView xWindow="-108" yWindow="-108" windowWidth="23256" windowHeight="13896" xr2:uid="{DCB11C5D-F8E3-4EC4-932C-54162EDB4029}"/>
  </bookViews>
  <sheets>
    <sheet name="TS_pakartotinė" sheetId="2" r:id="rId1"/>
  </sheets>
  <definedNames>
    <definedName name="_xlnm._FilterDatabase" localSheetId="0" hidden="1">TS_pakartotinė!$A$7:$S$8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 i="2" l="1"/>
  <c r="J9" i="2"/>
  <c r="H8" i="2" l="1"/>
  <c r="J8" i="2"/>
  <c r="K8" i="2" s="1"/>
  <c r="M8" i="2"/>
  <c r="O8" i="2" s="1"/>
</calcChain>
</file>

<file path=xl/sharedStrings.xml><?xml version="1.0" encoding="utf-8"?>
<sst xmlns="http://schemas.openxmlformats.org/spreadsheetml/2006/main" count="31" uniqueCount="30">
  <si>
    <t>33141000-0</t>
  </si>
  <si>
    <t>ml</t>
  </si>
  <si>
    <t xml:space="preserve">Spermatozoidų šaldymo terpė 3:1 </t>
  </si>
  <si>
    <t>Pastabos</t>
  </si>
  <si>
    <t>Gamintojas</t>
  </si>
  <si>
    <t>Tiekėjo siūlomos prekės kodas*</t>
  </si>
  <si>
    <t>Tiekėjo siūlomų prekių  charakteristikos, parametrai, jų reikšmės</t>
  </si>
  <si>
    <t>Suma EUR su PVM</t>
  </si>
  <si>
    <t>PVM tarifas ٪</t>
  </si>
  <si>
    <t>Suma EUR be PVM</t>
  </si>
  <si>
    <t xml:space="preserve">Siūlomas įkainis EUR be PVM, </t>
  </si>
  <si>
    <t xml:space="preserve">Maksimali pirkimo suma Eur su PVM </t>
  </si>
  <si>
    <t xml:space="preserve">Maksimali pirkimo suma Eur be PVM </t>
  </si>
  <si>
    <t xml:space="preserve">Vnt. kaina Eur be PVM </t>
  </si>
  <si>
    <t xml:space="preserve">Preliminarus kiekis 36 mėn. </t>
  </si>
  <si>
    <t>Mato vienetas</t>
  </si>
  <si>
    <t>Charakteristikos, reikalavimai</t>
  </si>
  <si>
    <t>BVPŽ kodas</t>
  </si>
  <si>
    <t>Priemonės pavadinimas</t>
  </si>
  <si>
    <t>Pirkimo dalies Nr. jei pirkimas kartojamas</t>
  </si>
  <si>
    <t>Pirkimo dalies Nr.</t>
  </si>
  <si>
    <t xml:space="preserve">Planuojama pirkėjo </t>
  </si>
  <si>
    <t>Priemonės vaisingumo centrui</t>
  </si>
  <si>
    <t>TECHNINĖ SPECIFIKACIJA</t>
  </si>
  <si>
    <t>VšĮ VUL Santaros klinikos</t>
  </si>
  <si>
    <t>Tiekėjo pasiūlymas</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</si>
  <si>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Galiojimo terminas ne trumpesnis kaip 70% priemonės galiojimo termino prekių pristatymo metu.
7. PO gali paprašyti po 1 vnt. pavyzdžių vertinimui, jei nenurodyta kitaip prie pirkimo dallies reikalavimų.  
*Prekės kodas gamintojo kataloge, jeigu gamintojas turi savo prekių katalogą.</t>
  </si>
  <si>
    <t>Viso:</t>
  </si>
  <si>
    <t xml:space="preserve">Koncentruota spermatozoidų užšaldymo terpė. Šaldoma santykiu 3 : 1. Paruošta naudoti.
Vienos stadijos šaldymo terpė darbui su žmogaus spermatozoidais Terpė su gliceroliu, be kiaušinio trynio komponentų.  Buteliuko tūris ne daugiau 10 mL. Laikymas 2-8 °C. 
*Terpės ph 7,20-7,90 ribose, sterili, endotoksinų kiekis ne daugiau 0,25 EU/ml, spermatozoidų išgyvenamumas &gt;80% po 4 valandų ekspozicijos terpėje
*CE ženklinimas                                                                                                                                       Turi būti pateikti pavyzdžiai išbandymui (vienas buteliukas)
</t>
  </si>
  <si>
    <t>12075-14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</si>
</sst>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_€"/>
    <numFmt numFmtId="165" formatCode="0.000"/>
  </numFmts>
  <fonts count="9"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2"/>
      <color theme="1"/>
      <name val="Arial"/>
      <family val="2"/>
      <charset val="186"/>
    </font>
    <font>
      <b/>
      <sz val="12"/>
      <color theme="1"/>
      <name val="Arial"/>
      <family val="2"/>
      <charset val="186"/>
    </font>
    <font>
      <sz val="12"/>
      <name val="Arial"/>
      <family val="2"/>
      <charset val="186"/>
    </font>
    <font>
      <b/>
      <sz val="12"/>
      <name val="Arial"/>
      <family val="2"/>
      <charset val="186"/>
    </font>
    <font>
      <b/>
      <sz val="12"/>
      <color rgb="FF00B050"/>
      <name val="Arial"/>
      <family val="2"/>
      <charset val="186"/>
    </font>
    <font>
      <sz val="11"/>
      <color rgb="FF9C5700"/>
      <name val="Calibri"/>
      <family val="2"/>
      <charset val="186"/>
      <scheme val="minor"/>
    </font>
  </fonts>
  <fills count="4">
    <fill>
      <patternFill patternType="none"/>
    </fill>
    <fill>
      <patternFill patternType="gray125"/>
    </fill>
    <fill>
      <patternFill patternType="solid">
        <fgColor rgb="FFC6EFCE"/>
      </patternFill>
    </fill>
    <fill>
      <patternFill patternType="solid">
        <fgColor rgb="FFFFEB9C"/>
      </patternFill>
    </fill>
  </fills>
  <borders count="17">
    <border>
      <left/>
      <right/>
      <top/>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0" fontId="8" fillId="3" borderId="0" applyNumberFormat="0" applyBorder="0" applyAlignment="0" applyProtection="0"/>
  </cellStyleXfs>
  <cellXfs count="51">
    <xf numFmtId="0" fontId="0" fillId="0" borderId="0" xfId="0"/>
    <xf numFmtId="0" fontId="3" fillId="0" borderId="0" xfId="2" applyFont="1"/>
    <xf numFmtId="0" fontId="3" fillId="0" borderId="0" xfId="2" applyFont="1" applyAlignment="1">
      <alignment horizontal="center"/>
    </xf>
    <xf numFmtId="0" fontId="3" fillId="0" borderId="0" xfId="2" applyFont="1" applyAlignment="1">
      <alignment vertical="top"/>
    </xf>
    <xf numFmtId="4" fontId="3" fillId="0" borderId="0" xfId="2" applyNumberFormat="1" applyFont="1" applyAlignment="1">
      <alignment horizontal="center"/>
    </xf>
    <xf numFmtId="0" fontId="3" fillId="0" borderId="1" xfId="2" applyFont="1" applyBorder="1" applyAlignment="1">
      <alignment horizontal="center"/>
    </xf>
    <xf numFmtId="1" fontId="3" fillId="0" borderId="3" xfId="0" applyNumberFormat="1" applyFont="1" applyBorder="1" applyAlignment="1">
      <alignment horizontal="center" vertical="center"/>
    </xf>
    <xf numFmtId="2" fontId="3" fillId="0" borderId="3" xfId="0" applyNumberFormat="1" applyFont="1" applyBorder="1" applyAlignment="1">
      <alignment horizontal="center" vertical="center"/>
    </xf>
    <xf numFmtId="2" fontId="3" fillId="0" borderId="3" xfId="0" applyNumberFormat="1" applyFont="1" applyBorder="1" applyAlignment="1">
      <alignment horizontal="left" vertical="top" wrapText="1"/>
    </xf>
    <xf numFmtId="0" fontId="3" fillId="0" borderId="3" xfId="2" applyFont="1" applyBorder="1" applyAlignment="1">
      <alignment horizontal="center" vertical="top"/>
    </xf>
    <xf numFmtId="0" fontId="3" fillId="0" borderId="5" xfId="2" applyFont="1" applyBorder="1" applyAlignment="1">
      <alignment horizontal="center" vertical="top"/>
    </xf>
    <xf numFmtId="0" fontId="6" fillId="0" borderId="1" xfId="3"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6" fillId="0" borderId="6" xfId="2" applyFont="1" applyBorder="1" applyAlignment="1" applyProtection="1">
      <alignment horizontal="center" vertical="center" wrapText="1"/>
      <protection locked="0"/>
    </xf>
    <xf numFmtId="0" fontId="6" fillId="0" borderId="6" xfId="1" applyFont="1" applyFill="1" applyBorder="1" applyAlignment="1" applyProtection="1">
      <alignment horizontal="center" vertical="center" wrapText="1"/>
      <protection locked="0"/>
    </xf>
    <xf numFmtId="0" fontId="6" fillId="0" borderId="8" xfId="1" applyFont="1" applyFill="1" applyBorder="1" applyAlignment="1" applyProtection="1">
      <alignment horizontal="center" vertical="center" wrapText="1"/>
      <protection locked="0"/>
    </xf>
    <xf numFmtId="0" fontId="6" fillId="0" borderId="9" xfId="1" applyFont="1" applyFill="1" applyBorder="1" applyAlignment="1" applyProtection="1">
      <alignment horizontal="center" vertical="center" wrapText="1"/>
      <protection locked="0"/>
    </xf>
    <xf numFmtId="0" fontId="6" fillId="0" borderId="10" xfId="1" applyFont="1" applyFill="1" applyBorder="1" applyAlignment="1" applyProtection="1">
      <alignment horizontal="center" vertical="center" wrapText="1"/>
      <protection locked="0"/>
    </xf>
    <xf numFmtId="0" fontId="6" fillId="0" borderId="10" xfId="2" applyFont="1" applyBorder="1" applyAlignment="1" applyProtection="1">
      <alignment horizontal="center" vertical="center" wrapText="1"/>
      <protection locked="0"/>
    </xf>
    <xf numFmtId="2" fontId="6" fillId="0" borderId="10" xfId="3" applyNumberFormat="1" applyFont="1" applyBorder="1" applyAlignment="1">
      <alignment horizontal="center" vertical="center" wrapText="1"/>
    </xf>
    <xf numFmtId="0" fontId="6" fillId="0" borderId="10" xfId="3" applyFont="1" applyBorder="1" applyAlignment="1">
      <alignment horizontal="center" vertical="center" wrapText="1"/>
    </xf>
    <xf numFmtId="0" fontId="6" fillId="0" borderId="11" xfId="3" applyFont="1" applyBorder="1" applyAlignment="1">
      <alignment horizontal="center" vertical="center" wrapText="1"/>
    </xf>
    <xf numFmtId="0" fontId="4" fillId="0" borderId="0" xfId="2" applyFont="1"/>
    <xf numFmtId="0" fontId="3" fillId="0" borderId="0" xfId="2" applyFont="1" applyProtection="1">
      <protection locked="0"/>
    </xf>
    <xf numFmtId="0" fontId="3" fillId="0" borderId="0" xfId="2" applyFont="1" applyAlignment="1" applyProtection="1">
      <alignment vertical="top"/>
      <protection locked="0"/>
    </xf>
    <xf numFmtId="4" fontId="3" fillId="0" borderId="0" xfId="2" applyNumberFormat="1" applyFont="1" applyAlignment="1" applyProtection="1">
      <alignment horizontal="center" vertical="top"/>
      <protection locked="0"/>
    </xf>
    <xf numFmtId="1" fontId="3" fillId="0" borderId="0" xfId="2" applyNumberFormat="1" applyFont="1" applyAlignment="1" applyProtection="1">
      <alignment horizontal="center" vertical="top"/>
      <protection locked="0"/>
    </xf>
    <xf numFmtId="0" fontId="3" fillId="0" borderId="0" xfId="2" applyFont="1" applyAlignment="1" applyProtection="1">
      <alignment horizontal="center" vertical="top"/>
      <protection locked="0"/>
    </xf>
    <xf numFmtId="0" fontId="7" fillId="0" borderId="0" xfId="2" applyFont="1" applyAlignment="1" applyProtection="1">
      <alignment horizontal="center" vertical="top"/>
      <protection locked="0"/>
    </xf>
    <xf numFmtId="2" fontId="6" fillId="0" borderId="0" xfId="2" applyNumberFormat="1" applyFont="1" applyAlignment="1" applyProtection="1">
      <alignment horizontal="left" vertical="top"/>
      <protection locked="0"/>
    </xf>
    <xf numFmtId="0" fontId="3" fillId="0" borderId="6" xfId="0" applyFont="1" applyBorder="1" applyAlignment="1">
      <alignment horizontal="center" vertical="center"/>
    </xf>
    <xf numFmtId="164" fontId="3" fillId="0" borderId="3" xfId="3" applyNumberFormat="1" applyFont="1" applyBorder="1" applyAlignment="1">
      <alignment horizontal="center" vertical="center" wrapText="1"/>
    </xf>
    <xf numFmtId="4" fontId="3" fillId="0" borderId="3" xfId="3" applyNumberFormat="1" applyFont="1" applyBorder="1" applyAlignment="1">
      <alignment horizontal="center" vertical="center" wrapText="1"/>
    </xf>
    <xf numFmtId="2" fontId="3" fillId="0" borderId="2" xfId="3" applyNumberFormat="1" applyFont="1" applyBorder="1" applyAlignment="1">
      <alignment horizontal="center" vertical="center"/>
    </xf>
    <xf numFmtId="2" fontId="3" fillId="0" borderId="3" xfId="3" applyNumberFormat="1" applyFont="1" applyBorder="1" applyAlignment="1">
      <alignment horizontal="center" vertical="center"/>
    </xf>
    <xf numFmtId="2" fontId="3" fillId="0" borderId="3" xfId="0" applyNumberFormat="1" applyFont="1" applyBorder="1" applyAlignment="1">
      <alignment horizontal="center" vertical="top" wrapText="1"/>
    </xf>
    <xf numFmtId="0" fontId="3" fillId="0" borderId="3" xfId="2" applyFont="1" applyBorder="1"/>
    <xf numFmtId="2" fontId="4" fillId="0" borderId="3" xfId="6" applyNumberFormat="1" applyFont="1" applyFill="1" applyBorder="1" applyAlignment="1">
      <alignment horizontal="center"/>
    </xf>
    <xf numFmtId="2" fontId="4" fillId="0" borderId="1" xfId="6" applyNumberFormat="1" applyFont="1" applyFill="1" applyBorder="1" applyAlignment="1">
      <alignment horizontal="center"/>
    </xf>
    <xf numFmtId="1" fontId="3" fillId="0" borderId="3" xfId="2" applyNumberFormat="1" applyFont="1" applyBorder="1" applyAlignment="1">
      <alignment horizontal="left" vertical="top"/>
    </xf>
    <xf numFmtId="1" fontId="3" fillId="0" borderId="2" xfId="2" applyNumberFormat="1" applyFont="1" applyBorder="1" applyAlignment="1">
      <alignment horizontal="left" vertical="top"/>
    </xf>
    <xf numFmtId="165" fontId="3" fillId="0" borderId="3" xfId="0" applyNumberFormat="1" applyFont="1" applyBorder="1" applyAlignment="1">
      <alignment horizontal="center" vertical="center"/>
    </xf>
    <xf numFmtId="2" fontId="6" fillId="0" borderId="0" xfId="2" applyNumberFormat="1" applyFont="1" applyAlignment="1" applyProtection="1">
      <alignment horizontal="center" vertical="top"/>
      <protection locked="0"/>
    </xf>
    <xf numFmtId="2" fontId="6" fillId="0" borderId="16" xfId="2" applyNumberFormat="1" applyFont="1" applyBorder="1" applyAlignment="1" applyProtection="1">
      <alignment horizontal="center" vertical="top"/>
      <protection locked="0"/>
    </xf>
    <xf numFmtId="2" fontId="5" fillId="0" borderId="4" xfId="2" applyNumberFormat="1" applyFont="1" applyBorder="1" applyAlignment="1" applyProtection="1">
      <alignment horizontal="left" vertical="top" wrapText="1"/>
      <protection locked="0"/>
    </xf>
    <xf numFmtId="2" fontId="5" fillId="0" borderId="15" xfId="2" applyNumberFormat="1" applyFont="1" applyBorder="1" applyAlignment="1" applyProtection="1">
      <alignment horizontal="left" vertical="top" wrapText="1"/>
      <protection locked="0"/>
    </xf>
    <xf numFmtId="2" fontId="5" fillId="0" borderId="1" xfId="2" applyNumberFormat="1" applyFont="1" applyBorder="1" applyAlignment="1" applyProtection="1">
      <alignment horizontal="left" vertical="top" wrapText="1"/>
      <protection locked="0"/>
    </xf>
    <xf numFmtId="0" fontId="4" fillId="0" borderId="14" xfId="2" applyFont="1" applyBorder="1" applyAlignment="1">
      <alignment horizontal="center"/>
    </xf>
    <xf numFmtId="0" fontId="4" fillId="0" borderId="13" xfId="2" applyFont="1" applyBorder="1" applyAlignment="1">
      <alignment horizontal="center"/>
    </xf>
    <xf numFmtId="0" fontId="4" fillId="0" borderId="12" xfId="2" applyFont="1" applyBorder="1" applyAlignment="1">
      <alignment horizontal="center"/>
    </xf>
  </cellXfs>
  <cellStyles count="7">
    <cellStyle name="Good" xfId="1" builtinId="26"/>
    <cellStyle name="Neutral" xfId="6" builtinId="28"/>
    <cellStyle name="Normal" xfId="0" builtinId="0"/>
    <cellStyle name="Normal 14 2 3 2" xfId="5" xr:uid="{73773945-E192-4E0E-8544-5E7001F1F21F}"/>
    <cellStyle name="Normal 26 2" xfId="3" xr:uid="{75514C3A-D9FD-4720-A71A-390E9641B488}"/>
    <cellStyle name="Normal 60" xfId="2" xr:uid="{65AC7B76-96E5-446A-BFEF-BD9CD58B1FC3}"/>
    <cellStyle name="Normal 67" xfId="4" xr:uid="{E1223F5F-D7E6-4872-B09F-453F32183A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F2995-C539-4535-88B2-8C68AD40B28D}">
  <sheetPr>
    <pageSetUpPr fitToPage="1"/>
  </sheetPr>
  <dimension ref="A1:T11"/>
  <sheetViews>
    <sheetView showGridLines="0" tabSelected="1" zoomScale="72" zoomScaleNormal="72" workbookViewId="0">
      <selection activeCell="A3" sqref="A3:S3"/>
    </sheetView>
  </sheetViews>
  <sheetFormatPr defaultColWidth="9.109375" defaultRowHeight="15" outlineLevelCol="1" x14ac:dyDescent="0.25"/>
  <cols>
    <col min="1" max="1" width="9" style="1" customWidth="1"/>
    <col min="2" max="2" width="13.88671875" style="1" customWidth="1" outlineLevel="1"/>
    <col min="3" max="3" width="34.6640625" style="1" customWidth="1"/>
    <col min="4" max="4" width="19.88671875" style="2" customWidth="1"/>
    <col min="5" max="5" width="100.5546875" style="1" customWidth="1"/>
    <col min="6" max="6" width="10.6640625" style="2" customWidth="1"/>
    <col min="7" max="7" width="14" style="1" customWidth="1"/>
    <col min="8" max="8" width="11.33203125" style="2" customWidth="1"/>
    <col min="9" max="9" width="9.6640625" style="1" customWidth="1"/>
    <col min="10" max="10" width="14.44140625" style="2" customWidth="1"/>
    <col min="11" max="12" width="13.88671875" style="2" customWidth="1"/>
    <col min="13" max="13" width="13.44140625" style="2" customWidth="1"/>
    <col min="14" max="14" width="10.33203125" style="2" customWidth="1"/>
    <col min="15" max="15" width="14.88671875" style="2" customWidth="1"/>
    <col min="16" max="16" width="25.88671875" style="2" customWidth="1"/>
    <col min="17" max="17" width="18.44140625" style="2" customWidth="1"/>
    <col min="18" max="18" width="16" style="2" customWidth="1"/>
    <col min="19" max="19" width="21.33203125" style="2" customWidth="1"/>
    <col min="20" max="20" width="24" style="3" customWidth="1"/>
    <col min="21" max="21" width="20" style="1" customWidth="1"/>
    <col min="22" max="22" width="37.33203125" style="1" customWidth="1"/>
    <col min="23" max="16384" width="9.109375" style="1"/>
  </cols>
  <sheetData>
    <row r="1" spans="1:20" s="24" customFormat="1" ht="13.5" customHeight="1" x14ac:dyDescent="0.25">
      <c r="A1" s="30" t="s">
        <v>24</v>
      </c>
      <c r="B1" s="30"/>
      <c r="C1" s="29"/>
      <c r="D1" s="29"/>
      <c r="E1" s="28"/>
      <c r="F1" s="28"/>
      <c r="G1" s="27"/>
      <c r="H1" s="26"/>
      <c r="I1" s="26"/>
      <c r="J1" s="25"/>
    </row>
    <row r="2" spans="1:20" s="24" customFormat="1" ht="17.399999999999999" customHeight="1" x14ac:dyDescent="0.25">
      <c r="A2" s="43" t="s">
        <v>23</v>
      </c>
      <c r="B2" s="43"/>
      <c r="C2" s="43"/>
      <c r="D2" s="43"/>
      <c r="E2" s="43"/>
      <c r="F2" s="43"/>
      <c r="G2" s="43"/>
      <c r="H2" s="43"/>
      <c r="I2" s="43"/>
      <c r="J2" s="43"/>
      <c r="K2" s="43"/>
      <c r="L2" s="43"/>
      <c r="M2" s="43"/>
      <c r="N2" s="43"/>
      <c r="O2" s="43"/>
      <c r="P2" s="43"/>
      <c r="Q2" s="43"/>
      <c r="R2" s="43"/>
      <c r="S2" s="43"/>
    </row>
    <row r="3" spans="1:20" s="24" customFormat="1" ht="18.75" customHeight="1" x14ac:dyDescent="0.25">
      <c r="A3" s="44" t="s">
        <v>22</v>
      </c>
      <c r="B3" s="44"/>
      <c r="C3" s="44"/>
      <c r="D3" s="44"/>
      <c r="E3" s="44"/>
      <c r="F3" s="44"/>
      <c r="G3" s="44"/>
      <c r="H3" s="44"/>
      <c r="I3" s="44"/>
      <c r="J3" s="44"/>
      <c r="K3" s="44"/>
      <c r="L3" s="44"/>
      <c r="M3" s="44"/>
      <c r="N3" s="44"/>
      <c r="O3" s="44"/>
      <c r="P3" s="44"/>
      <c r="Q3" s="44"/>
      <c r="R3" s="44"/>
      <c r="S3" s="44"/>
    </row>
    <row r="4" spans="1:20" s="24" customFormat="1" ht="183.75" customHeight="1" x14ac:dyDescent="0.25">
      <c r="A4" s="45" t="s">
        <v>26</v>
      </c>
      <c r="B4" s="46"/>
      <c r="C4" s="46"/>
      <c r="D4" s="46"/>
      <c r="E4" s="46"/>
      <c r="F4" s="46"/>
      <c r="G4" s="46"/>
      <c r="H4" s="46"/>
      <c r="I4" s="46"/>
      <c r="J4" s="46"/>
      <c r="K4" s="46"/>
      <c r="L4" s="46"/>
      <c r="M4" s="46"/>
      <c r="N4" s="46"/>
      <c r="O4" s="46"/>
      <c r="P4" s="46"/>
      <c r="Q4" s="46"/>
      <c r="R4" s="46"/>
      <c r="S4" s="47"/>
    </row>
    <row r="5" spans="1:20" ht="6.75" customHeight="1" thickBot="1" x14ac:dyDescent="0.3">
      <c r="E5" s="2"/>
      <c r="G5" s="2"/>
      <c r="I5" s="2"/>
      <c r="T5" s="24"/>
    </row>
    <row r="6" spans="1:20" ht="22.5" customHeight="1" thickBot="1" x14ac:dyDescent="0.35">
      <c r="A6" s="48" t="s">
        <v>21</v>
      </c>
      <c r="B6" s="49"/>
      <c r="C6" s="49"/>
      <c r="D6" s="49"/>
      <c r="E6" s="49"/>
      <c r="F6" s="49"/>
      <c r="G6" s="49"/>
      <c r="H6" s="49"/>
      <c r="I6" s="49"/>
      <c r="J6" s="49"/>
      <c r="K6" s="49"/>
      <c r="L6" s="48" t="s">
        <v>25</v>
      </c>
      <c r="M6" s="49"/>
      <c r="N6" s="49"/>
      <c r="O6" s="49"/>
      <c r="P6" s="49"/>
      <c r="Q6" s="49"/>
      <c r="R6" s="50"/>
      <c r="S6" s="23"/>
      <c r="T6" s="24"/>
    </row>
    <row r="7" spans="1:20" ht="87" customHeight="1" x14ac:dyDescent="0.25">
      <c r="A7" s="22" t="s">
        <v>20</v>
      </c>
      <c r="B7" s="21" t="s">
        <v>19</v>
      </c>
      <c r="C7" s="21" t="s">
        <v>18</v>
      </c>
      <c r="D7" s="21" t="s">
        <v>17</v>
      </c>
      <c r="E7" s="21" t="s">
        <v>16</v>
      </c>
      <c r="F7" s="21" t="s">
        <v>15</v>
      </c>
      <c r="G7" s="20" t="s">
        <v>14</v>
      </c>
      <c r="H7" s="18" t="s">
        <v>13</v>
      </c>
      <c r="I7" s="19" t="s">
        <v>8</v>
      </c>
      <c r="J7" s="18" t="s">
        <v>12</v>
      </c>
      <c r="K7" s="17" t="s">
        <v>11</v>
      </c>
      <c r="L7" s="16" t="s">
        <v>10</v>
      </c>
      <c r="M7" s="15" t="s">
        <v>9</v>
      </c>
      <c r="N7" s="14" t="s">
        <v>8</v>
      </c>
      <c r="O7" s="14" t="s">
        <v>7</v>
      </c>
      <c r="P7" s="13" t="s">
        <v>6</v>
      </c>
      <c r="Q7" s="13" t="s">
        <v>5</v>
      </c>
      <c r="R7" s="12" t="s">
        <v>4</v>
      </c>
      <c r="S7" s="11" t="s">
        <v>3</v>
      </c>
      <c r="T7" s="1"/>
    </row>
    <row r="8" spans="1:20" ht="140.25" customHeight="1" x14ac:dyDescent="0.25">
      <c r="A8" s="10">
        <v>1</v>
      </c>
      <c r="B8" s="9" t="s">
        <v>29</v>
      </c>
      <c r="C8" s="36" t="s">
        <v>2</v>
      </c>
      <c r="D8" s="31" t="s">
        <v>0</v>
      </c>
      <c r="E8" s="8" t="s">
        <v>28</v>
      </c>
      <c r="F8" s="7" t="s">
        <v>1</v>
      </c>
      <c r="G8" s="7">
        <v>180</v>
      </c>
      <c r="H8" s="42">
        <f>31.95/5</f>
        <v>6.39</v>
      </c>
      <c r="I8" s="32">
        <v>5</v>
      </c>
      <c r="J8" s="33">
        <f t="shared" ref="J8" si="0">+H8*G8</f>
        <v>1150.2</v>
      </c>
      <c r="K8" s="34">
        <f t="shared" ref="K8" si="1">+J8*(1+I8/100)</f>
        <v>1207.71</v>
      </c>
      <c r="L8" s="6"/>
      <c r="M8" s="35">
        <f t="shared" ref="M8" si="2">+L8*G8</f>
        <v>0</v>
      </c>
      <c r="N8" s="35"/>
      <c r="O8" s="35">
        <f t="shared" ref="O8" si="3">+M8*(1+N8/100)</f>
        <v>0</v>
      </c>
      <c r="P8" s="40"/>
      <c r="Q8" s="40"/>
      <c r="R8" s="41"/>
      <c r="S8" s="5"/>
      <c r="T8" s="1"/>
    </row>
    <row r="9" spans="1:20" ht="15.6" x14ac:dyDescent="0.3">
      <c r="I9" s="37" t="s">
        <v>27</v>
      </c>
      <c r="J9" s="38">
        <f>SUM(J8)</f>
        <v>1150.2</v>
      </c>
      <c r="K9" s="39">
        <f>SUM(K8)</f>
        <v>1207.71</v>
      </c>
    </row>
    <row r="11" spans="1:20" x14ac:dyDescent="0.25">
      <c r="J11" s="4"/>
      <c r="K11" s="4"/>
    </row>
  </sheetData>
  <autoFilter ref="A7:S8" xr:uid="{E1EDAF7F-D9C3-4DDF-ABC6-3999760CE450}"/>
  <mergeCells count="5">
    <mergeCell ref="A2:S2"/>
    <mergeCell ref="A3:S3"/>
    <mergeCell ref="A4:S4"/>
    <mergeCell ref="A6:K6"/>
    <mergeCell ref="L6:R6"/>
  </mergeCells>
  <pageMargins left="0.25" right="0.25" top="0.75" bottom="0.75" header="0.3" footer="0.3"/>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TS_pakartotinė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Daina Kuprusevičiūtė</dc:creator>
  <cp:lastModifiedBy>Daina Kuprusevičiūtė</cp:lastModifiedBy>
  <cp:lastPrinted>2026-05-14T05:42:22Z</cp:lastPrinted>
  <dcterms:created xsi:type="dcterms:W3CDTF">2026-03-25T08:39:45Z</dcterms:created>
  <dcterms:modified xsi:type="dcterms:W3CDTF">2026-05-21T06:35:30Z</dcterms:modified>
</cp:coreProperties>
</file>